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ônico 030-25 - Eventual Contratação de Serviços Funerários - SMDS\"/>
    </mc:Choice>
  </mc:AlternateContent>
  <xr:revisionPtr revIDLastSave="0" documentId="13_ncr:1_{4F2B3343-8729-4590-8967-5A5FCC6411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Preços'!$A$11:$G$22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1" l="1"/>
  <c r="B46" i="1"/>
  <c r="B36" i="1"/>
  <c r="B26" i="1"/>
  <c r="G14" i="1"/>
  <c r="G15" i="1"/>
  <c r="G16" i="1"/>
  <c r="E6" i="1" l="1"/>
  <c r="G13" i="1"/>
  <c r="A4" i="1"/>
  <c r="A21" i="1"/>
  <c r="A22" i="1"/>
  <c r="A20" i="1"/>
  <c r="A19" i="1"/>
  <c r="A6" i="1"/>
  <c r="A5" i="1"/>
  <c r="A3" i="1"/>
  <c r="F18" i="1" l="1"/>
</calcChain>
</file>

<file path=xl/sharedStrings.xml><?xml version="1.0" encoding="utf-8"?>
<sst xmlns="http://schemas.openxmlformats.org/spreadsheetml/2006/main" count="128" uniqueCount="79">
  <si>
    <t>Firma:</t>
  </si>
  <si>
    <t>End:</t>
  </si>
  <si>
    <t>CNPJ:</t>
  </si>
  <si>
    <t>ITEM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</si>
  <si>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</si>
  <si>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</si>
  <si>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</si>
  <si>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</si>
  <si>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</si>
  <si>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</si>
  <si>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</si>
  <si>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</si>
  <si>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</si>
  <si>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</si>
  <si>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</si>
  <si>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</si>
  <si>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</si>
  <si>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</si>
  <si>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</si>
  <si>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</si>
  <si>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</si>
  <si>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</si>
  <si>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</si>
  <si>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</si>
  <si>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</si>
  <si>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</si>
  <si>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</si>
  <si>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</si>
  <si>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</si>
  <si>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</si>
  <si>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</si>
  <si>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</si>
  <si>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</si>
  <si>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Prazo da Ata: 12 (doze) meses a contar de sua assinatura.</t>
  </si>
  <si>
    <t>ANEXO III - QUADRO DE PROPOSTAS</t>
  </si>
  <si>
    <t>KM</t>
  </si>
  <si>
    <t>A prestação do serviço será de acordo com a necessidade da Secretaria, conforme cada nota de empenho emitida ou solicitação do Responsável.</t>
  </si>
  <si>
    <t>O não cumprimento do disposto no termo de referência acarretará a anulação do empenho bem como a aplicação das penalidades previstas no edital e a convocação do fornecedor subseqüente considerando a ordem de classificação do certame</t>
  </si>
  <si>
    <t>EVENTUAL CONTRATAÇÃO DE SERVIÇOS FUNERÁRIOS - SRP</t>
  </si>
  <si>
    <t>DESCRIÇÃO - LOTE 01</t>
  </si>
  <si>
    <t>MENOR PREÇO POR LOTE</t>
  </si>
  <si>
    <t>Valor total:</t>
  </si>
  <si>
    <t>A1</t>
  </si>
  <si>
    <t>CUSTOS DE MATERIAIS E EQUIPAMENTOS PARA CONFECCIONAR A URNA</t>
  </si>
  <si>
    <t>A2</t>
  </si>
  <si>
    <t xml:space="preserve">DESPESAS COM FUNCIONÁRIOS (COM ENCARGOS)                                                               </t>
  </si>
  <si>
    <t>A3</t>
  </si>
  <si>
    <t>DESPESAS OPERACIONAIS (CUSTOS ADMINISTRATIVOS)</t>
  </si>
  <si>
    <t>A4</t>
  </si>
  <si>
    <t>OUTRAS - ESPECIFICAR:</t>
  </si>
  <si>
    <t>B</t>
  </si>
  <si>
    <t>VALOR DOS IMPOSTOS E CONTRIBUIÇÕES</t>
  </si>
  <si>
    <t>C</t>
  </si>
  <si>
    <t xml:space="preserve">LUCRO </t>
  </si>
  <si>
    <t>D</t>
  </si>
  <si>
    <t>VALOR TOTAL EM R$ ( D = A + B + C )</t>
  </si>
  <si>
    <t>DESPESAS COM DESLOCAMENTO (VEICULOS, COMBUSTÍVEIS, ETC)</t>
  </si>
  <si>
    <t>DESPESAS COM DESLOCAMENTO DE SERVIDORES (INCLUINDO ALIMENTAÇÃO, ETC)</t>
  </si>
  <si>
    <t>MATERIAIS E EQUIPAMENTOS NECESSÁRIOS</t>
  </si>
  <si>
    <t>A5</t>
  </si>
  <si>
    <t>A6</t>
  </si>
  <si>
    <t xml:space="preserve">OUTRAS - ESPECIFICAR: </t>
  </si>
  <si>
    <t>ITEM 01</t>
  </si>
  <si>
    <t>ITEM 02</t>
  </si>
  <si>
    <t>ITEM 03</t>
  </si>
  <si>
    <t>ITEM 04</t>
  </si>
  <si>
    <t>Planilha para Composição de Preços, para informar o custo unitário a fim de justificar os valores propostos.</t>
  </si>
  <si>
    <t>O pagamento do objeto de que trata o PREGÃO ELETRÔNICO Nº 030/2025, será efetuado pela SECRETARIA MUNICIPAL DE DESENVOLVIMENTO SOCIAL, nos termos do art. 7 da Instrução Normativa SEGES/ME nº 77, de 2022;</t>
  </si>
  <si>
    <t>PREGÃO ELETRÔNICO Nº 030/2025</t>
  </si>
  <si>
    <t>PROCESSO ADMINISTRATIVO N° 2257/2025 de 19/05/2025</t>
  </si>
  <si>
    <t>Homologação: __/__/2025</t>
  </si>
  <si>
    <t>Previsão Publicação: __/__/2025</t>
  </si>
  <si>
    <t>Sec. Des. Social</t>
  </si>
  <si>
    <t>URNA FUNERÁRIA SIMPLES, EM MADEIRA. TAMANHO ADULTO, COM ORNAMENTAÇÃO</t>
  </si>
  <si>
    <t>URNA FUNERÁRIA SIMPLES, EM MADEIRA. TAMANHO INFANTIL, COM ORNAMENTAÇÃO</t>
  </si>
  <si>
    <t>URNA FUNERÁRIA ESPECIAL, EM MADEIRA. TAMANHO ADULTO , COM ORNAMENTAÇÃO (OBESO)</t>
  </si>
  <si>
    <t>SERVIÇO DE TRANSPORTE FUNERÁRIO (TRANSLADO)</t>
  </si>
  <si>
    <t>1901.08244.0033.2069-3390.32.1704000000</t>
  </si>
  <si>
    <t>Abertura das Propostas: 02/07/2025,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</si>
</sst>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166" fontId="2" fillId="0" borderId="0" xfId="1" applyFont="1"/>
    <xf numFmtId="168" fontId="16" fillId="0" borderId="1" xfId="3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left" vertical="center" wrapText="1"/>
    </xf>
    <xf numFmtId="169" fontId="1" fillId="0" borderId="0" xfId="0" applyNumberFormat="1" applyFont="1" applyAlignment="1" applyProtection="1">
      <alignment horizontal="center" vertical="center" wrapText="1"/>
      <protection hidden="1"/>
    </xf>
    <xf numFmtId="170" fontId="1" fillId="0" borderId="0" xfId="2" applyNumberFormat="1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168" fontId="17" fillId="0" borderId="1" xfId="3" applyNumberFormat="1" applyFont="1" applyBorder="1" applyAlignment="1">
      <alignment horizontal="center" vertical="center" wrapText="1"/>
    </xf>
    <xf numFmtId="0" fontId="17" fillId="0" borderId="1" xfId="3" applyFont="1" applyBorder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49" fontId="1" fillId="0" borderId="0" xfId="0" applyNumberFormat="1" applyFont="1" applyAlignment="1" applyProtection="1">
      <alignment vertical="center" wrapText="1"/>
      <protection hidden="1"/>
    </xf>
    <xf numFmtId="168" fontId="17" fillId="0" borderId="0" xfId="3" applyNumberFormat="1" applyFont="1" applyAlignment="1">
      <alignment horizontal="center" vertical="center" wrapText="1"/>
    </xf>
    <xf numFmtId="0" fontId="17" fillId="0" borderId="0" xfId="3" applyFont="1" applyAlignment="1">
      <alignment horizontal="left" vertical="center" wrapText="1"/>
    </xf>
    <xf numFmtId="166" fontId="17" fillId="0" borderId="0" xfId="1" applyFont="1" applyAlignment="1">
      <alignment horizontal="center" vertical="center" wrapText="1"/>
    </xf>
    <xf numFmtId="0" fontId="17" fillId="0" borderId="0" xfId="3" applyFont="1" applyAlignment="1">
      <alignment vertical="center" wrapText="1"/>
    </xf>
    <xf numFmtId="168" fontId="8" fillId="0" borderId="0" xfId="3" applyNumberFormat="1" applyFont="1" applyAlignment="1">
      <alignment horizontal="center" vertical="center" wrapText="1"/>
    </xf>
    <xf numFmtId="0" fontId="16" fillId="0" borderId="13" xfId="3" applyFont="1" applyBorder="1" applyAlignment="1">
      <alignment vertical="center" wrapText="1"/>
    </xf>
    <xf numFmtId="0" fontId="16" fillId="0" borderId="1" xfId="3" applyFont="1" applyBorder="1" applyAlignment="1">
      <alignment horizontal="righ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6" fontId="16" fillId="0" borderId="11" xfId="1" applyFont="1" applyBorder="1" applyAlignment="1">
      <alignment horizontal="center" vertical="center" wrapText="1"/>
    </xf>
    <xf numFmtId="166" fontId="16" fillId="0" borderId="12" xfId="1" applyFont="1" applyBorder="1" applyAlignment="1">
      <alignment horizontal="center" vertical="center" wrapText="1"/>
    </xf>
    <xf numFmtId="4" fontId="16" fillId="9" borderId="11" xfId="1" applyNumberFormat="1" applyFont="1" applyFill="1" applyBorder="1" applyAlignment="1">
      <alignment horizontal="center" vertical="center" wrapText="1"/>
    </xf>
    <xf numFmtId="4" fontId="16" fillId="9" borderId="12" xfId="1" applyNumberFormat="1" applyFont="1" applyFill="1" applyBorder="1" applyAlignment="1">
      <alignment horizontal="center" vertical="center" wrapText="1"/>
    </xf>
    <xf numFmtId="4" fontId="16" fillId="9" borderId="11" xfId="1" quotePrefix="1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  <protection hidden="1"/>
    </xf>
  </cellXfs>
  <cellStyles count="4">
    <cellStyle name="Moeda" xfId="1" builtinId="4"/>
    <cellStyle name="Normal" xfId="0" builtinId="0"/>
    <cellStyle name="Normal 2" xfId="3" xr:uid="{3C6E3500-B863-4110-8EAE-64AC3E36349E}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400081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291134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964596" y="285750"/>
          <a:ext cx="1796497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2257/25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65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6.1406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80" t="s">
        <v>34</v>
      </c>
      <c r="B2" s="80"/>
      <c r="C2" s="80"/>
      <c r="D2" s="80"/>
      <c r="E2" s="80"/>
      <c r="F2" s="80"/>
      <c r="G2" s="80"/>
    </row>
    <row r="3" spans="1:11" x14ac:dyDescent="0.2">
      <c r="A3" s="80" t="str">
        <f>UPPER(Dados!B1&amp;"  -  "&amp;Dados!B4)</f>
        <v>PREGÃO ELETRÔNICO Nº 030/2025  -  ABERTURA DAS PROPOSTAS: 02/07/2025, ÀS 09:00HS</v>
      </c>
      <c r="B3" s="80"/>
      <c r="C3" s="80"/>
      <c r="D3" s="80"/>
      <c r="E3" s="80"/>
      <c r="F3" s="80"/>
      <c r="G3" s="80"/>
    </row>
    <row r="4" spans="1:11" x14ac:dyDescent="0.2">
      <c r="A4" s="81" t="str">
        <f>Dados!B3</f>
        <v>EVENTUAL CONTRATAÇÃO DE SERVIÇOS FUNERÁRIOS - SRP</v>
      </c>
      <c r="B4" s="81"/>
      <c r="C4" s="81"/>
      <c r="D4" s="81"/>
      <c r="E4" s="81"/>
      <c r="F4" s="81"/>
      <c r="G4" s="81"/>
    </row>
    <row r="5" spans="1:11" x14ac:dyDescent="0.2">
      <c r="A5" s="80" t="str">
        <f>Dados!B2</f>
        <v>PROCESSO ADMINISTRATIVO N° 2257/2025 de 19/05/2025</v>
      </c>
      <c r="B5" s="80"/>
      <c r="C5" s="80"/>
      <c r="D5" s="80"/>
      <c r="E5" s="80"/>
      <c r="F5" s="80"/>
      <c r="G5" s="80"/>
    </row>
    <row r="6" spans="1:11" x14ac:dyDescent="0.2">
      <c r="A6" s="50" t="str">
        <f>Dados!B7</f>
        <v>MENOR PREÇO POR LOTE</v>
      </c>
      <c r="B6" s="50"/>
      <c r="C6" s="78" t="s">
        <v>27</v>
      </c>
      <c r="D6" s="78"/>
      <c r="E6" s="79">
        <f>Dados!B8</f>
        <v>211597.55</v>
      </c>
      <c r="F6" s="79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83"/>
      <c r="C8" s="83"/>
      <c r="D8" s="83"/>
      <c r="E8" s="83"/>
      <c r="F8" s="83"/>
      <c r="G8" s="83"/>
      <c r="H8" s="39"/>
    </row>
    <row r="9" spans="1:11" s="8" customFormat="1" ht="12" customHeight="1" x14ac:dyDescent="0.2">
      <c r="A9" s="14" t="s">
        <v>1</v>
      </c>
      <c r="B9" s="84"/>
      <c r="C9" s="84"/>
      <c r="D9" s="84"/>
      <c r="E9" s="84"/>
      <c r="F9" s="84"/>
      <c r="G9" s="84"/>
      <c r="H9" s="39"/>
    </row>
    <row r="10" spans="1:11" s="8" customFormat="1" ht="12" customHeight="1" x14ac:dyDescent="0.2">
      <c r="A10" s="14" t="s">
        <v>2</v>
      </c>
      <c r="B10" s="60"/>
      <c r="C10" s="25" t="s">
        <v>7</v>
      </c>
      <c r="D10" s="89"/>
      <c r="E10" s="89"/>
      <c r="F10" s="89"/>
      <c r="G10" s="89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39</v>
      </c>
      <c r="C12" s="31" t="s">
        <v>4</v>
      </c>
      <c r="D12" s="31" t="s">
        <v>5</v>
      </c>
      <c r="E12" s="44" t="s">
        <v>23</v>
      </c>
      <c r="F12" s="44" t="s">
        <v>24</v>
      </c>
      <c r="G12" s="31" t="s">
        <v>6</v>
      </c>
      <c r="H12" s="39"/>
    </row>
    <row r="13" spans="1:11" s="8" customFormat="1" ht="24.75" customHeight="1" x14ac:dyDescent="0.2">
      <c r="A13" s="32">
        <v>1</v>
      </c>
      <c r="B13" s="30" t="s">
        <v>73</v>
      </c>
      <c r="C13" s="33" t="s">
        <v>4</v>
      </c>
      <c r="D13" s="47">
        <v>40</v>
      </c>
      <c r="E13" s="49">
        <v>1053.33</v>
      </c>
      <c r="F13" s="59"/>
      <c r="G13" s="34" t="str">
        <f>IF(F13="","",IF(ISTEXT(F13),"NC",F13*D13))</f>
        <v/>
      </c>
      <c r="H13" s="39"/>
      <c r="K13" s="7"/>
    </row>
    <row r="14" spans="1:11" s="8" customFormat="1" ht="24.75" customHeight="1" x14ac:dyDescent="0.2">
      <c r="A14" s="32">
        <v>2</v>
      </c>
      <c r="B14" s="30" t="s">
        <v>74</v>
      </c>
      <c r="C14" s="33" t="s">
        <v>4</v>
      </c>
      <c r="D14" s="47">
        <v>15</v>
      </c>
      <c r="E14" s="49">
        <v>460.29</v>
      </c>
      <c r="F14" s="59"/>
      <c r="G14" s="34" t="str">
        <f t="shared" ref="G14:G16" si="0">IF(F14="","",IF(ISTEXT(F14),"NC",F14*D14))</f>
        <v/>
      </c>
      <c r="H14" s="39"/>
      <c r="K14" s="7"/>
    </row>
    <row r="15" spans="1:11" s="8" customFormat="1" ht="24.75" customHeight="1" x14ac:dyDescent="0.2">
      <c r="A15" s="32">
        <v>3</v>
      </c>
      <c r="B15" s="30" t="s">
        <v>75</v>
      </c>
      <c r="C15" s="33" t="s">
        <v>4</v>
      </c>
      <c r="D15" s="47">
        <v>40</v>
      </c>
      <c r="E15" s="49">
        <v>1114</v>
      </c>
      <c r="F15" s="59"/>
      <c r="G15" s="34" t="str">
        <f t="shared" si="0"/>
        <v/>
      </c>
      <c r="H15" s="39"/>
      <c r="K15" s="7"/>
    </row>
    <row r="16" spans="1:11" s="8" customFormat="1" ht="24.75" customHeight="1" x14ac:dyDescent="0.2">
      <c r="A16" s="32">
        <v>4</v>
      </c>
      <c r="B16" s="30" t="s">
        <v>76</v>
      </c>
      <c r="C16" s="33" t="s">
        <v>35</v>
      </c>
      <c r="D16" s="47">
        <v>40000</v>
      </c>
      <c r="E16" s="49">
        <v>2.95</v>
      </c>
      <c r="F16" s="59"/>
      <c r="G16" s="34" t="str">
        <f t="shared" si="0"/>
        <v/>
      </c>
      <c r="H16" s="39"/>
      <c r="K16" s="7"/>
    </row>
    <row r="17" spans="1:8" s="26" customFormat="1" ht="9" x14ac:dyDescent="0.2">
      <c r="A17" s="35"/>
      <c r="E17" s="45"/>
      <c r="F17" s="85" t="s">
        <v>25</v>
      </c>
      <c r="G17" s="86"/>
      <c r="H17" s="40"/>
    </row>
    <row r="18" spans="1:8" ht="14.25" customHeight="1" x14ac:dyDescent="0.2">
      <c r="F18" s="87" t="str">
        <f>IF(SUM(G13:G16)=0,"",SUM(G13:G16))</f>
        <v/>
      </c>
      <c r="G18" s="88"/>
      <c r="H18" s="41"/>
    </row>
    <row r="19" spans="1:8" s="36" customFormat="1" ht="9" x14ac:dyDescent="0.2">
      <c r="A19" s="82" t="str">
        <f>" - "&amp;Dados!B23</f>
        <v xml:space="preserve"> - A prestação do serviço será de acordo com a necessidade da Secretaria, conforme cada nota de empenho emitida ou solicitação do Responsável.</v>
      </c>
      <c r="B19" s="82"/>
      <c r="C19" s="82"/>
      <c r="D19" s="82"/>
      <c r="E19" s="82"/>
      <c r="F19" s="82"/>
      <c r="G19" s="82"/>
      <c r="H19" s="42"/>
    </row>
    <row r="20" spans="1:8" s="36" customFormat="1" ht="21" customHeight="1" x14ac:dyDescent="0.2">
      <c r="A20" s="82" t="str">
        <f>" - "&amp;Dados!B24</f>
        <v xml:space="preserve"> - O não cumprimento do disposto no termo de referência acarretará a anulação do empenho bem como a aplicação das penalidades previstas no edital e a convocação do fornecedor subseqüente considerando a ordem de classificação do certame</v>
      </c>
      <c r="B20" s="82"/>
      <c r="C20" s="82"/>
      <c r="D20" s="82"/>
      <c r="E20" s="82"/>
      <c r="F20" s="82"/>
      <c r="G20" s="82"/>
      <c r="H20" s="42"/>
    </row>
    <row r="21" spans="1:8" s="36" customFormat="1" ht="21" customHeight="1" x14ac:dyDescent="0.2">
      <c r="A21" s="82" t="str">
        <f>" - "&amp;Dados!B25</f>
        <v xml:space="preserve"> - O pagamento do objeto de que trata o PREGÃO ELETRÔNICO Nº 030/2025, será efetuado pela SECRETARIA MUNICIPAL DE DESENVOLVIMENTO SOCIAL, nos termos do art. 7 da Instrução Normativa SEGES/ME nº 77, de 2022;</v>
      </c>
      <c r="B21" s="82"/>
      <c r="C21" s="82"/>
      <c r="D21" s="82"/>
      <c r="E21" s="82"/>
      <c r="F21" s="82"/>
      <c r="G21" s="82"/>
      <c r="H21" s="42"/>
    </row>
    <row r="22" spans="1:8" s="26" customFormat="1" ht="9" x14ac:dyDescent="0.2">
      <c r="A22" s="82" t="str">
        <f>" - "&amp;Dados!B26</f>
        <v xml:space="preserve"> - Proposta válida por 60 (sessenta) dias</v>
      </c>
      <c r="B22" s="82"/>
      <c r="C22" s="82"/>
      <c r="D22" s="82"/>
      <c r="E22" s="82"/>
      <c r="F22" s="82"/>
      <c r="G22" s="82"/>
      <c r="H22" s="40"/>
    </row>
    <row r="23" spans="1:8" x14ac:dyDescent="0.2">
      <c r="H23" s="43"/>
    </row>
    <row r="24" spans="1:8" x14ac:dyDescent="0.2">
      <c r="H24" s="43"/>
    </row>
    <row r="25" spans="1:8" ht="27" customHeight="1" x14ac:dyDescent="0.2">
      <c r="A25" s="95" t="s">
        <v>66</v>
      </c>
      <c r="B25" s="95"/>
      <c r="C25" s="95"/>
      <c r="D25" s="95"/>
      <c r="H25" s="43"/>
    </row>
    <row r="26" spans="1:8" s="66" customFormat="1" ht="24" customHeight="1" x14ac:dyDescent="0.2">
      <c r="A26" s="62" t="s">
        <v>62</v>
      </c>
      <c r="B26" s="63" t="str">
        <f>B13</f>
        <v>URNA FUNERÁRIA SIMPLES, EM MADEIRA. TAMANHO ADULTO, COM ORNAMENTAÇÃO</v>
      </c>
      <c r="C26" s="90" t="s">
        <v>41</v>
      </c>
      <c r="D26" s="91"/>
      <c r="E26" s="64"/>
      <c r="F26" s="64"/>
      <c r="G26" s="65"/>
      <c r="H26" s="43"/>
    </row>
    <row r="27" spans="1:8" s="66" customFormat="1" ht="24" x14ac:dyDescent="0.2">
      <c r="A27" s="67" t="s">
        <v>42</v>
      </c>
      <c r="B27" s="68" t="s">
        <v>43</v>
      </c>
      <c r="C27" s="92"/>
      <c r="D27" s="93"/>
      <c r="E27" s="64"/>
      <c r="F27" s="64"/>
      <c r="G27" s="65"/>
      <c r="H27" s="43"/>
    </row>
    <row r="28" spans="1:8" s="66" customFormat="1" x14ac:dyDescent="0.2">
      <c r="A28" s="67" t="s">
        <v>44</v>
      </c>
      <c r="B28" s="68" t="s">
        <v>45</v>
      </c>
      <c r="C28" s="92"/>
      <c r="D28" s="93"/>
      <c r="E28" s="64"/>
      <c r="F28" s="64"/>
      <c r="G28" s="65"/>
      <c r="H28" s="43"/>
    </row>
    <row r="29" spans="1:8" s="66" customFormat="1" ht="12.75" customHeight="1" x14ac:dyDescent="0.2">
      <c r="A29" s="67" t="s">
        <v>46</v>
      </c>
      <c r="B29" s="68" t="s">
        <v>47</v>
      </c>
      <c r="C29" s="92"/>
      <c r="D29" s="93"/>
      <c r="E29" s="64"/>
      <c r="F29" s="64"/>
      <c r="G29" s="69"/>
      <c r="H29" s="70"/>
    </row>
    <row r="30" spans="1:8" s="66" customFormat="1" x14ac:dyDescent="0.2">
      <c r="A30" s="67" t="s">
        <v>48</v>
      </c>
      <c r="B30" s="68" t="s">
        <v>49</v>
      </c>
      <c r="C30" s="94"/>
      <c r="D30" s="93"/>
      <c r="E30" s="64"/>
      <c r="F30" s="64"/>
      <c r="G30" s="69"/>
      <c r="H30" s="70"/>
    </row>
    <row r="31" spans="1:8" s="66" customFormat="1" x14ac:dyDescent="0.2">
      <c r="A31" s="62" t="s">
        <v>50</v>
      </c>
      <c r="B31" s="63" t="s">
        <v>51</v>
      </c>
      <c r="C31" s="92"/>
      <c r="D31" s="93"/>
      <c r="E31" s="64"/>
      <c r="F31" s="64"/>
      <c r="G31" s="69"/>
      <c r="H31" s="70"/>
    </row>
    <row r="32" spans="1:8" s="66" customFormat="1" x14ac:dyDescent="0.2">
      <c r="A32" s="62" t="s">
        <v>52</v>
      </c>
      <c r="B32" s="63" t="s">
        <v>53</v>
      </c>
      <c r="C32" s="92"/>
      <c r="D32" s="93"/>
      <c r="E32" s="64"/>
      <c r="F32" s="64"/>
      <c r="G32" s="69"/>
      <c r="H32" s="70"/>
    </row>
    <row r="33" spans="1:8" s="66" customFormat="1" x14ac:dyDescent="0.2">
      <c r="A33" s="62" t="s">
        <v>54</v>
      </c>
      <c r="B33" s="63" t="s">
        <v>55</v>
      </c>
      <c r="C33" s="92"/>
      <c r="D33" s="93"/>
      <c r="E33" s="64"/>
      <c r="F33" s="64"/>
      <c r="G33" s="69"/>
      <c r="H33" s="70"/>
    </row>
    <row r="34" spans="1:8" s="66" customFormat="1" x14ac:dyDescent="0.2">
      <c r="A34" s="71"/>
      <c r="B34" s="72"/>
      <c r="C34" s="73"/>
      <c r="D34" s="74"/>
      <c r="E34" s="64"/>
      <c r="F34" s="64"/>
      <c r="G34" s="65"/>
      <c r="H34" s="70"/>
    </row>
    <row r="35" spans="1:8" s="66" customFormat="1" x14ac:dyDescent="0.2">
      <c r="A35" s="75"/>
      <c r="B35" s="76"/>
      <c r="C35" s="76"/>
      <c r="D35" s="76"/>
      <c r="E35" s="64"/>
      <c r="F35" s="64"/>
      <c r="G35" s="65"/>
      <c r="H35" s="70"/>
    </row>
    <row r="36" spans="1:8" s="66" customFormat="1" ht="30" customHeight="1" x14ac:dyDescent="0.2">
      <c r="A36" s="62" t="s">
        <v>63</v>
      </c>
      <c r="B36" s="63" t="str">
        <f>B14</f>
        <v>URNA FUNERÁRIA SIMPLES, EM MADEIRA. TAMANHO INFANTIL, COM ORNAMENTAÇÃO</v>
      </c>
      <c r="C36" s="90" t="s">
        <v>41</v>
      </c>
      <c r="D36" s="91"/>
      <c r="E36" s="64"/>
      <c r="F36" s="64"/>
      <c r="G36" s="65"/>
      <c r="H36" s="70"/>
    </row>
    <row r="37" spans="1:8" s="66" customFormat="1" ht="24" x14ac:dyDescent="0.2">
      <c r="A37" s="67" t="s">
        <v>42</v>
      </c>
      <c r="B37" s="68" t="s">
        <v>43</v>
      </c>
      <c r="C37" s="92"/>
      <c r="D37" s="93"/>
      <c r="E37" s="64"/>
      <c r="F37" s="64"/>
      <c r="G37" s="65"/>
      <c r="H37" s="70"/>
    </row>
    <row r="38" spans="1:8" s="66" customFormat="1" x14ac:dyDescent="0.2">
      <c r="A38" s="67" t="s">
        <v>44</v>
      </c>
      <c r="B38" s="68" t="s">
        <v>45</v>
      </c>
      <c r="C38" s="92"/>
      <c r="D38" s="93"/>
      <c r="E38" s="64"/>
      <c r="F38" s="64"/>
      <c r="G38" s="65"/>
      <c r="H38" s="70"/>
    </row>
    <row r="39" spans="1:8" s="66" customFormat="1" x14ac:dyDescent="0.2">
      <c r="A39" s="67" t="s">
        <v>46</v>
      </c>
      <c r="B39" s="68" t="s">
        <v>47</v>
      </c>
      <c r="C39" s="92"/>
      <c r="D39" s="93"/>
      <c r="E39" s="64"/>
      <c r="F39" s="64"/>
      <c r="G39" s="65"/>
      <c r="H39" s="70"/>
    </row>
    <row r="40" spans="1:8" s="66" customFormat="1" x14ac:dyDescent="0.2">
      <c r="A40" s="67" t="s">
        <v>48</v>
      </c>
      <c r="B40" s="68" t="s">
        <v>49</v>
      </c>
      <c r="C40" s="94"/>
      <c r="D40" s="93"/>
      <c r="E40" s="64"/>
      <c r="F40" s="64"/>
      <c r="G40" s="65"/>
      <c r="H40" s="70"/>
    </row>
    <row r="41" spans="1:8" s="66" customFormat="1" x14ac:dyDescent="0.2">
      <c r="A41" s="62" t="s">
        <v>50</v>
      </c>
      <c r="B41" s="63" t="s">
        <v>51</v>
      </c>
      <c r="C41" s="92"/>
      <c r="D41" s="93"/>
      <c r="E41" s="64"/>
      <c r="F41" s="64"/>
      <c r="G41" s="65"/>
      <c r="H41" s="70"/>
    </row>
    <row r="42" spans="1:8" s="66" customFormat="1" x14ac:dyDescent="0.2">
      <c r="A42" s="62" t="s">
        <v>52</v>
      </c>
      <c r="B42" s="63" t="s">
        <v>53</v>
      </c>
      <c r="C42" s="92"/>
      <c r="D42" s="93"/>
      <c r="E42" s="64"/>
      <c r="F42" s="64"/>
      <c r="G42" s="65"/>
      <c r="H42" s="70"/>
    </row>
    <row r="43" spans="1:8" s="66" customFormat="1" x14ac:dyDescent="0.2">
      <c r="A43" s="62" t="s">
        <v>54</v>
      </c>
      <c r="B43" s="63" t="s">
        <v>55</v>
      </c>
      <c r="C43" s="92"/>
      <c r="D43" s="93"/>
      <c r="E43" s="64"/>
      <c r="F43" s="64"/>
      <c r="G43" s="65"/>
      <c r="H43" s="70"/>
    </row>
    <row r="44" spans="1:8" s="66" customFormat="1" x14ac:dyDescent="0.2">
      <c r="A44" s="71"/>
      <c r="B44" s="72"/>
      <c r="C44" s="73"/>
      <c r="D44" s="74"/>
      <c r="E44" s="64"/>
      <c r="F44" s="64"/>
      <c r="G44" s="65"/>
      <c r="H44" s="70"/>
    </row>
    <row r="45" spans="1:8" s="66" customFormat="1" x14ac:dyDescent="0.2">
      <c r="A45" s="75"/>
      <c r="B45" s="76"/>
      <c r="C45" s="76"/>
      <c r="D45" s="76"/>
      <c r="E45" s="64"/>
      <c r="F45" s="64"/>
      <c r="G45" s="65"/>
      <c r="H45" s="70"/>
    </row>
    <row r="46" spans="1:8" s="66" customFormat="1" ht="24" x14ac:dyDescent="0.2">
      <c r="A46" s="62" t="s">
        <v>64</v>
      </c>
      <c r="B46" s="63" t="str">
        <f>B15</f>
        <v>URNA FUNERÁRIA ESPECIAL, EM MADEIRA. TAMANHO ADULTO , COM ORNAMENTAÇÃO (OBESO)</v>
      </c>
      <c r="C46" s="90" t="s">
        <v>41</v>
      </c>
      <c r="D46" s="91"/>
      <c r="E46" s="64"/>
      <c r="F46" s="64"/>
      <c r="G46" s="65"/>
      <c r="H46" s="70"/>
    </row>
    <row r="47" spans="1:8" s="66" customFormat="1" ht="24" x14ac:dyDescent="0.2">
      <c r="A47" s="67" t="s">
        <v>42</v>
      </c>
      <c r="B47" s="68" t="s">
        <v>43</v>
      </c>
      <c r="C47" s="92"/>
      <c r="D47" s="93"/>
      <c r="E47" s="64"/>
      <c r="F47" s="64"/>
      <c r="G47" s="65"/>
      <c r="H47" s="70"/>
    </row>
    <row r="48" spans="1:8" s="66" customFormat="1" x14ac:dyDescent="0.2">
      <c r="A48" s="67" t="s">
        <v>44</v>
      </c>
      <c r="B48" s="68" t="s">
        <v>45</v>
      </c>
      <c r="C48" s="92"/>
      <c r="D48" s="93"/>
      <c r="E48" s="64"/>
      <c r="F48" s="64"/>
      <c r="G48" s="65"/>
      <c r="H48" s="70"/>
    </row>
    <row r="49" spans="1:8" s="66" customFormat="1" x14ac:dyDescent="0.2">
      <c r="A49" s="67" t="s">
        <v>46</v>
      </c>
      <c r="B49" s="68" t="s">
        <v>47</v>
      </c>
      <c r="C49" s="92"/>
      <c r="D49" s="93"/>
      <c r="E49" s="64"/>
      <c r="F49" s="64"/>
      <c r="G49" s="65"/>
      <c r="H49" s="70"/>
    </row>
    <row r="50" spans="1:8" s="66" customFormat="1" x14ac:dyDescent="0.2">
      <c r="A50" s="67" t="s">
        <v>48</v>
      </c>
      <c r="B50" s="68" t="s">
        <v>49</v>
      </c>
      <c r="C50" s="94"/>
      <c r="D50" s="93"/>
      <c r="E50" s="64"/>
      <c r="F50" s="64"/>
      <c r="G50" s="65"/>
      <c r="H50" s="70"/>
    </row>
    <row r="51" spans="1:8" s="66" customFormat="1" x14ac:dyDescent="0.2">
      <c r="A51" s="62" t="s">
        <v>50</v>
      </c>
      <c r="B51" s="63" t="s">
        <v>51</v>
      </c>
      <c r="C51" s="92"/>
      <c r="D51" s="93"/>
      <c r="E51" s="64"/>
      <c r="F51" s="64"/>
      <c r="G51" s="65"/>
      <c r="H51" s="70"/>
    </row>
    <row r="52" spans="1:8" s="66" customFormat="1" x14ac:dyDescent="0.2">
      <c r="A52" s="62" t="s">
        <v>52</v>
      </c>
      <c r="B52" s="63" t="s">
        <v>53</v>
      </c>
      <c r="C52" s="92"/>
      <c r="D52" s="93"/>
      <c r="E52" s="64"/>
      <c r="F52" s="64"/>
      <c r="G52" s="65"/>
      <c r="H52" s="70"/>
    </row>
    <row r="53" spans="1:8" s="66" customFormat="1" x14ac:dyDescent="0.2">
      <c r="A53" s="62" t="s">
        <v>54</v>
      </c>
      <c r="B53" s="63" t="s">
        <v>55</v>
      </c>
      <c r="C53" s="92"/>
      <c r="D53" s="93"/>
      <c r="E53" s="64"/>
      <c r="F53" s="64"/>
      <c r="G53" s="65"/>
      <c r="H53" s="70"/>
    </row>
    <row r="54" spans="1:8" s="66" customFormat="1" x14ac:dyDescent="0.2">
      <c r="A54" s="71"/>
      <c r="B54" s="72"/>
      <c r="C54" s="73"/>
      <c r="D54" s="74"/>
      <c r="E54" s="64"/>
      <c r="F54" s="64"/>
      <c r="G54" s="65"/>
      <c r="H54" s="70"/>
    </row>
    <row r="55" spans="1:8" s="66" customFormat="1" x14ac:dyDescent="0.2">
      <c r="A55" s="75"/>
      <c r="B55" s="76"/>
      <c r="C55" s="76"/>
      <c r="D55" s="76"/>
      <c r="E55" s="64"/>
      <c r="F55" s="64"/>
      <c r="G55" s="65"/>
      <c r="H55" s="70"/>
    </row>
    <row r="56" spans="1:8" s="66" customFormat="1" ht="24" x14ac:dyDescent="0.2">
      <c r="A56" s="62" t="s">
        <v>65</v>
      </c>
      <c r="B56" s="63" t="str">
        <f>B16</f>
        <v>SERVIÇO DE TRANSPORTE FUNERÁRIO (TRANSLADO)</v>
      </c>
      <c r="C56" s="90" t="s">
        <v>41</v>
      </c>
      <c r="D56" s="91"/>
      <c r="E56" s="64"/>
      <c r="F56" s="64"/>
      <c r="G56" s="65"/>
      <c r="H56" s="70"/>
    </row>
    <row r="57" spans="1:8" s="66" customFormat="1" ht="24" x14ac:dyDescent="0.2">
      <c r="A57" s="67" t="s">
        <v>42</v>
      </c>
      <c r="B57" s="68" t="s">
        <v>56</v>
      </c>
      <c r="C57" s="92"/>
      <c r="D57" s="93"/>
      <c r="E57" s="64"/>
      <c r="F57" s="64"/>
      <c r="G57" s="65"/>
      <c r="H57" s="70"/>
    </row>
    <row r="58" spans="1:8" s="66" customFormat="1" ht="24" x14ac:dyDescent="0.2">
      <c r="A58" s="67" t="s">
        <v>44</v>
      </c>
      <c r="B58" s="68" t="s">
        <v>57</v>
      </c>
      <c r="C58" s="92"/>
      <c r="D58" s="93"/>
      <c r="E58" s="64"/>
      <c r="F58" s="64"/>
      <c r="G58" s="65"/>
      <c r="H58" s="70"/>
    </row>
    <row r="59" spans="1:8" s="66" customFormat="1" x14ac:dyDescent="0.2">
      <c r="A59" s="67" t="s">
        <v>46</v>
      </c>
      <c r="B59" s="68" t="s">
        <v>45</v>
      </c>
      <c r="C59" s="92"/>
      <c r="D59" s="93"/>
      <c r="E59" s="64"/>
      <c r="F59" s="64"/>
      <c r="G59" s="65"/>
      <c r="H59" s="70"/>
    </row>
    <row r="60" spans="1:8" s="66" customFormat="1" x14ac:dyDescent="0.2">
      <c r="A60" s="67" t="s">
        <v>48</v>
      </c>
      <c r="B60" s="68" t="s">
        <v>58</v>
      </c>
      <c r="C60" s="94"/>
      <c r="D60" s="93"/>
      <c r="E60" s="64"/>
      <c r="F60" s="64"/>
      <c r="G60" s="65"/>
      <c r="H60" s="70"/>
    </row>
    <row r="61" spans="1:8" s="66" customFormat="1" x14ac:dyDescent="0.2">
      <c r="A61" s="67" t="s">
        <v>59</v>
      </c>
      <c r="B61" s="68" t="s">
        <v>47</v>
      </c>
      <c r="C61" s="92"/>
      <c r="D61" s="93"/>
      <c r="E61" s="64"/>
      <c r="F61" s="64"/>
      <c r="G61" s="65"/>
      <c r="H61" s="70"/>
    </row>
    <row r="62" spans="1:8" s="66" customFormat="1" x14ac:dyDescent="0.2">
      <c r="A62" s="67" t="s">
        <v>60</v>
      </c>
      <c r="B62" s="68" t="s">
        <v>61</v>
      </c>
      <c r="C62" s="94"/>
      <c r="D62" s="93"/>
      <c r="E62" s="64"/>
      <c r="F62" s="64"/>
      <c r="G62" s="65"/>
      <c r="H62" s="70"/>
    </row>
    <row r="63" spans="1:8" s="66" customFormat="1" x14ac:dyDescent="0.2">
      <c r="A63" s="62" t="s">
        <v>50</v>
      </c>
      <c r="B63" s="63" t="s">
        <v>51</v>
      </c>
      <c r="C63" s="92"/>
      <c r="D63" s="93"/>
      <c r="E63" s="64"/>
      <c r="F63" s="64"/>
      <c r="G63" s="65"/>
      <c r="H63" s="70"/>
    </row>
    <row r="64" spans="1:8" s="66" customFormat="1" x14ac:dyDescent="0.2">
      <c r="A64" s="62" t="s">
        <v>52</v>
      </c>
      <c r="B64" s="63" t="s">
        <v>53</v>
      </c>
      <c r="C64" s="92"/>
      <c r="D64" s="93"/>
      <c r="E64" s="64"/>
      <c r="F64" s="64"/>
      <c r="G64" s="65"/>
      <c r="H64" s="70"/>
    </row>
    <row r="65" spans="1:8" s="66" customFormat="1" x14ac:dyDescent="0.2">
      <c r="A65" s="62" t="s">
        <v>54</v>
      </c>
      <c r="B65" s="77" t="s">
        <v>55</v>
      </c>
      <c r="C65" s="92"/>
      <c r="D65" s="93"/>
      <c r="E65" s="64"/>
      <c r="F65" s="64"/>
      <c r="G65" s="65"/>
      <c r="H65" s="70"/>
    </row>
  </sheetData>
  <autoFilter ref="A11:G22" xr:uid="{00000000-0009-0000-0000-000000000000}"/>
  <mergeCells count="50">
    <mergeCell ref="C62:D62"/>
    <mergeCell ref="C63:D63"/>
    <mergeCell ref="C64:D64"/>
    <mergeCell ref="C65:D65"/>
    <mergeCell ref="A25:D25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6:D56"/>
    <mergeCell ref="C43:D43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31:D31"/>
    <mergeCell ref="C32:D32"/>
    <mergeCell ref="C33:D33"/>
    <mergeCell ref="C36:D36"/>
    <mergeCell ref="C37:D37"/>
    <mergeCell ref="C26:D26"/>
    <mergeCell ref="C27:D27"/>
    <mergeCell ref="C28:D28"/>
    <mergeCell ref="C29:D29"/>
    <mergeCell ref="C30:D30"/>
    <mergeCell ref="A19:G19"/>
    <mergeCell ref="A20:G20"/>
    <mergeCell ref="A21:G21"/>
    <mergeCell ref="B8:G8"/>
    <mergeCell ref="A22:G22"/>
    <mergeCell ref="B9:G9"/>
    <mergeCell ref="F17:G17"/>
    <mergeCell ref="F18:G18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16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6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16">
    <cfRule type="cellIs" dxfId="7" priority="11" stopIfTrue="1" operator="equal">
      <formula>""</formula>
    </cfRule>
  </conditionalFormatting>
  <conditionalFormatting sqref="F17">
    <cfRule type="expression" dxfId="6" priority="1" stopIfTrue="1">
      <formula>IF($J17="Empate",IF(H17=1,TRUE(),FALSE()),FALSE())</formula>
    </cfRule>
    <cfRule type="expression" dxfId="5" priority="2" stopIfTrue="1">
      <formula>IF(H17="&gt;",FALSE(),IF(H17&gt;0,TRUE(),FALSE()))</formula>
    </cfRule>
    <cfRule type="expression" dxfId="4" priority="3" stopIfTrue="1">
      <formula>IF(H17="&gt;",TRUE(),FALSE())</formula>
    </cfRule>
  </conditionalFormatting>
  <conditionalFormatting sqref="F18">
    <cfRule type="expression" dxfId="3" priority="4" stopIfTrue="1">
      <formula>IF($J17="OK",IF(H17=1,TRUE(),FALSE()),FALSE())</formula>
    </cfRule>
    <cfRule type="expression" dxfId="2" priority="5" stopIfTrue="1">
      <formula>IF($J17="Empate",IF(H17=1,TRUE(),FALSE()),FALSE())</formula>
    </cfRule>
    <cfRule type="expression" dxfId="1" priority="6" stopIfTrue="1">
      <formula>IF($J17="Empate",IF(H17=2,TRUE(),FALSE()),FALSE())</formula>
    </cfRule>
  </conditionalFormatting>
  <conditionalFormatting sqref="G13:G16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6" t="s">
        <v>68</v>
      </c>
      <c r="E1" s="4"/>
      <c r="F1" s="4"/>
      <c r="G1" s="4"/>
    </row>
    <row r="2" spans="1:7" x14ac:dyDescent="0.2">
      <c r="A2" s="15" t="s">
        <v>9</v>
      </c>
      <c r="B2" s="56" t="s">
        <v>69</v>
      </c>
      <c r="E2" s="4"/>
      <c r="F2" s="4"/>
      <c r="G2" s="4"/>
    </row>
    <row r="3" spans="1:7" x14ac:dyDescent="0.2">
      <c r="A3" s="15" t="s">
        <v>10</v>
      </c>
      <c r="B3" s="56" t="s">
        <v>38</v>
      </c>
      <c r="C3" s="5"/>
      <c r="E3" s="52"/>
      <c r="F3" s="4"/>
      <c r="G3" s="4"/>
    </row>
    <row r="4" spans="1:7" x14ac:dyDescent="0.2">
      <c r="A4" s="15" t="s">
        <v>11</v>
      </c>
      <c r="B4" s="56" t="s">
        <v>78</v>
      </c>
      <c r="C4" s="5"/>
      <c r="E4" s="52"/>
      <c r="F4" s="4"/>
      <c r="G4" s="4"/>
    </row>
    <row r="5" spans="1:7" x14ac:dyDescent="0.2">
      <c r="A5" s="15" t="s">
        <v>12</v>
      </c>
      <c r="B5" s="56" t="s">
        <v>70</v>
      </c>
      <c r="C5" s="5"/>
      <c r="E5" s="52"/>
      <c r="F5" s="4"/>
      <c r="G5" s="4"/>
    </row>
    <row r="6" spans="1:7" x14ac:dyDescent="0.2">
      <c r="A6" s="15" t="s">
        <v>28</v>
      </c>
      <c r="B6" s="57" t="s">
        <v>71</v>
      </c>
      <c r="C6" s="5"/>
      <c r="E6" s="52"/>
      <c r="F6" s="4"/>
      <c r="G6" s="4"/>
    </row>
    <row r="7" spans="1:7" x14ac:dyDescent="0.2">
      <c r="A7" s="15" t="s">
        <v>13</v>
      </c>
      <c r="B7" s="56" t="s">
        <v>40</v>
      </c>
      <c r="C7" s="5"/>
      <c r="E7" s="52"/>
      <c r="F7" s="4"/>
      <c r="G7" s="4"/>
    </row>
    <row r="8" spans="1:7" x14ac:dyDescent="0.2">
      <c r="A8" s="24" t="s">
        <v>21</v>
      </c>
      <c r="B8" s="46">
        <v>211597.55</v>
      </c>
      <c r="C8" s="61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7</v>
      </c>
      <c r="E11" s="4"/>
      <c r="F11" s="4"/>
      <c r="G11" s="4"/>
    </row>
    <row r="12" spans="1:7" x14ac:dyDescent="0.2">
      <c r="A12" s="17" t="s">
        <v>18</v>
      </c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4" t="s">
        <v>30</v>
      </c>
      <c r="E14" s="4"/>
      <c r="F14" s="4"/>
      <c r="G14" s="4"/>
    </row>
    <row r="15" spans="1:7" x14ac:dyDescent="0.2">
      <c r="A15" s="54" t="s">
        <v>31</v>
      </c>
      <c r="E15" s="4"/>
      <c r="F15" s="4"/>
      <c r="G15" s="4"/>
    </row>
    <row r="16" spans="1:7" x14ac:dyDescent="0.2">
      <c r="A16" s="54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72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23" t="s">
        <v>77</v>
      </c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14</v>
      </c>
      <c r="B23" s="20" t="s">
        <v>36</v>
      </c>
      <c r="E23" s="4"/>
      <c r="F23" s="4"/>
      <c r="G23" s="51"/>
    </row>
    <row r="24" spans="1:256" ht="63.75" x14ac:dyDescent="0.2">
      <c r="A24" s="19" t="s">
        <v>15</v>
      </c>
      <c r="B24" s="57" t="s">
        <v>37</v>
      </c>
      <c r="E24" s="4"/>
      <c r="F24" s="4"/>
      <c r="G24" s="51"/>
    </row>
    <row r="25" spans="1:256" ht="63.75" x14ac:dyDescent="0.2">
      <c r="A25" s="19" t="s">
        <v>16</v>
      </c>
      <c r="B25" s="57" t="s">
        <v>67</v>
      </c>
      <c r="C25" s="9"/>
      <c r="E25" s="4"/>
      <c r="F25" s="4"/>
      <c r="G25" s="51"/>
    </row>
    <row r="26" spans="1:256" ht="25.5" x14ac:dyDescent="0.2">
      <c r="A26" s="19" t="s">
        <v>17</v>
      </c>
      <c r="B26" s="20" t="s">
        <v>26</v>
      </c>
      <c r="E26" s="4"/>
      <c r="F26" s="4"/>
      <c r="G26" s="51"/>
    </row>
    <row r="27" spans="1:256" x14ac:dyDescent="0.2">
      <c r="A27" s="19" t="s">
        <v>29</v>
      </c>
      <c r="B27" s="58" t="s">
        <v>33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2024-07-15T18:35:21Z</cp:lastPrinted>
  <dcterms:created xsi:type="dcterms:W3CDTF">2006-04-18T17:38:46Z</dcterms:created>
  <dcterms:modified xsi:type="dcterms:W3CDTF">2025-06-13T17:55:47Z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